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210" windowWidth="24915" windowHeight="12015"/>
  </bookViews>
  <sheets>
    <sheet name="свод" sheetId="8" r:id="rId1"/>
  </sheets>
  <definedNames>
    <definedName name="_ftn1" localSheetId="0">свод!#REF!</definedName>
    <definedName name="_ftnref1" localSheetId="0">свод!$B$5</definedName>
    <definedName name="_xlnm.Print_Area" localSheetId="0">свод!$B$1:$E$15</definedName>
  </definedNames>
  <calcPr calcId="145621"/>
</workbook>
</file>

<file path=xl/calcChain.xml><?xml version="1.0" encoding="utf-8"?>
<calcChain xmlns="http://schemas.openxmlformats.org/spreadsheetml/2006/main">
  <c r="D7" i="8" l="1"/>
  <c r="D8" i="8" l="1"/>
  <c r="C8" i="8" l="1"/>
  <c r="D9" i="8"/>
  <c r="D10" i="8" l="1"/>
  <c r="D11" i="8" s="1"/>
  <c r="C7" i="8"/>
  <c r="C9" i="8" s="1"/>
  <c r="C10" i="8" l="1"/>
  <c r="C11" i="8" s="1"/>
</calcChain>
</file>

<file path=xl/sharedStrings.xml><?xml version="1.0" encoding="utf-8"?>
<sst xmlns="http://schemas.openxmlformats.org/spreadsheetml/2006/main" count="15" uniqueCount="14">
  <si>
    <t>Всего:</t>
  </si>
  <si>
    <t>Итого:</t>
  </si>
  <si>
    <t>Наименование глав ССР, объектных сметных расчетов, локальных сметных расчетов; видов прочих работ</t>
  </si>
  <si>
    <t>Текущая стоимость на момент определения начальной (максимальной) цены</t>
  </si>
  <si>
    <t>№ обосновывающего расчета</t>
  </si>
  <si>
    <t>НДС 18%</t>
  </si>
  <si>
    <t>Сводный сметный расчет начальной (максимальной) цены</t>
  </si>
  <si>
    <t>тыс. руб.</t>
  </si>
  <si>
    <t>Локальный сметный расчёт</t>
  </si>
  <si>
    <t>И.о. Генерального директора</t>
  </si>
  <si>
    <t>Ю.А.Хижняков</t>
  </si>
  <si>
    <t>Строительство деревянного жилого  дома (брус)</t>
  </si>
  <si>
    <t>Сметная стоимость в базисных ценах на 2001 г.</t>
  </si>
  <si>
    <t>Строительство бани (брус) и туалета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</si>
</sst>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10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 indent="5"/>
    </xf>
    <xf numFmtId="4" fontId="3" fillId="0" borderId="1" xfId="0" applyNumberFormat="1" applyFont="1" applyBorder="1" applyAlignment="1">
      <alignment horizontal="right" vertical="top" wrapText="1" indent="5"/>
    </xf>
    <xf numFmtId="4" fontId="3" fillId="0" borderId="9" xfId="0" applyNumberFormat="1" applyFont="1" applyBorder="1" applyAlignment="1">
      <alignment horizontal="right" vertical="top" wrapText="1" indent="5"/>
    </xf>
    <xf numFmtId="4" fontId="2" fillId="0" borderId="2" xfId="0" applyNumberFormat="1" applyFont="1" applyBorder="1" applyAlignment="1">
      <alignment horizontal="right" vertical="top" wrapText="1" indent="5"/>
    </xf>
    <xf numFmtId="0" fontId="2" fillId="0" borderId="1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2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B2:E15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6" sqref="A6"/>
      <selection pane="bottomRight" activeCell="D19" sqref="D19"/>
    </sheetView>
  </sheetViews>
  <sheetFormatPr defaultRowHeight="15" x14ac:dyDescent="0.25"/>
  <cols>
    <col min="1" max="1" width="3.5703125" style="1" customWidth="1"/>
    <col min="2" max="2" width="55.5703125" style="1" customWidth="1"/>
    <col min="3" max="4" width="23.7109375" style="1" customWidth="1"/>
    <col min="5" max="5" width="30.7109375" style="1" customWidth="1"/>
    <col min="6" max="16384" width="9.140625" style="1"/>
  </cols>
  <sheetData>
    <row r="2" spans="2:5" ht="18.75" x14ac:dyDescent="0.25">
      <c r="B2" s="26" t="s">
        <v>6</v>
      </c>
      <c r="C2" s="26"/>
      <c r="D2" s="26"/>
      <c r="E2" s="26"/>
    </row>
    <row r="3" spans="2:5" x14ac:dyDescent="0.25">
      <c r="B3" s="23"/>
      <c r="C3" s="23"/>
      <c r="D3" s="23"/>
      <c r="E3" s="23"/>
    </row>
    <row r="4" spans="2:5" ht="15.75" thickBot="1" x14ac:dyDescent="0.3">
      <c r="E4" s="21" t="s">
        <v>7</v>
      </c>
    </row>
    <row r="5" spans="2:5" s="5" customFormat="1" ht="63.75" thickTop="1" x14ac:dyDescent="0.25">
      <c r="B5" s="2" t="s">
        <v>2</v>
      </c>
      <c r="C5" s="3" t="s">
        <v>12</v>
      </c>
      <c r="D5" s="3" t="s">
        <v>3</v>
      </c>
      <c r="E5" s="4" t="s">
        <v>4</v>
      </c>
    </row>
    <row r="6" spans="2:5" ht="16.5" thickBot="1" x14ac:dyDescent="0.3">
      <c r="B6" s="18">
        <v>1</v>
      </c>
      <c r="C6" s="19">
        <v>2</v>
      </c>
      <c r="D6" s="19">
        <v>3</v>
      </c>
      <c r="E6" s="20">
        <v>4</v>
      </c>
    </row>
    <row r="7" spans="2:5" ht="16.5" thickTop="1" x14ac:dyDescent="0.25">
      <c r="B7" s="25" t="s">
        <v>11</v>
      </c>
      <c r="C7" s="16">
        <f>D7/3.19</f>
        <v>742.39254024759589</v>
      </c>
      <c r="D7" s="16">
        <f>2794.514/1.18</f>
        <v>2368.2322033898308</v>
      </c>
      <c r="E7" s="17" t="s">
        <v>8</v>
      </c>
    </row>
    <row r="8" spans="2:5" ht="15.75" x14ac:dyDescent="0.25">
      <c r="B8" s="7" t="s">
        <v>13</v>
      </c>
      <c r="C8" s="13">
        <f>D8/3.19</f>
        <v>178.12177886403487</v>
      </c>
      <c r="D8" s="13">
        <f>670.486/1.18</f>
        <v>568.20847457627121</v>
      </c>
      <c r="E8" s="22" t="s">
        <v>8</v>
      </c>
    </row>
    <row r="9" spans="2:5" s="10" customFormat="1" ht="15.75" x14ac:dyDescent="0.25">
      <c r="B9" s="8" t="s">
        <v>1</v>
      </c>
      <c r="C9" s="14">
        <f>SUM(C7:C8)</f>
        <v>920.51431911163081</v>
      </c>
      <c r="D9" s="14">
        <f>SUM(D7:D8)</f>
        <v>2936.4406779661022</v>
      </c>
      <c r="E9" s="9"/>
    </row>
    <row r="10" spans="2:5" ht="15.75" x14ac:dyDescent="0.25">
      <c r="B10" s="7" t="s">
        <v>5</v>
      </c>
      <c r="C10" s="13">
        <f>C9*0.18</f>
        <v>165.69257744009354</v>
      </c>
      <c r="D10" s="13">
        <f>D9*0.18</f>
        <v>528.55932203389841</v>
      </c>
      <c r="E10" s="6"/>
    </row>
    <row r="11" spans="2:5" s="10" customFormat="1" ht="16.5" thickBot="1" x14ac:dyDescent="0.3">
      <c r="B11" s="11" t="s">
        <v>0</v>
      </c>
      <c r="C11" s="15">
        <f>SUM(C9:C10)</f>
        <v>1086.2068965517244</v>
      </c>
      <c r="D11" s="15">
        <f>SUM(D9:D10)</f>
        <v>3465.0000000000005</v>
      </c>
      <c r="E11" s="12"/>
    </row>
    <row r="12" spans="2:5" ht="15.75" thickTop="1" x14ac:dyDescent="0.25"/>
    <row r="15" spans="2:5" s="24" customFormat="1" ht="15.75" x14ac:dyDescent="0.25">
      <c r="B15" s="24" t="s">
        <v>9</v>
      </c>
      <c r="E15" s="24" t="s">
        <v>10</v>
      </c>
    </row>
  </sheetData>
  <mergeCells count="1">
    <mergeCell ref="B2:E2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свод!_ftnref1</vt:lpstr>
      <vt:lpstr>свод!Область_печати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Ситников Александр Викторович</dc:creator>
  <cp:lastModifiedBy>Ситников Александр Викторович</cp:lastModifiedBy>
  <cp:lastPrinted>2012-07-05T11:04:48Z</cp:lastPrinted>
  <dcterms:created xsi:type="dcterms:W3CDTF">2012-06-29T04:59:51Z</dcterms:created>
  <dcterms:modified xsi:type="dcterms:W3CDTF">2012-11-20T07:31:31Z</dcterms:modified>
</cp:coreProperties>
</file>